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29" sheetId="1" r:id="rId1"/>
  </sheets>
  <externalReferences>
    <externalReference r:id="rId2"/>
  </externalReferences>
  <definedNames>
    <definedName name="Z_6E36EA37_049E_4FAE_B719_2847CD16F858_.wvu.Cols" localSheetId="0" hidden="1">'Р-Крестьянская 29'!#REF!,'Р-Крестьянская 29'!#REF!</definedName>
    <definedName name="Z_6E36EA37_049E_4FAE_B719_2847CD16F858_.wvu.Rows" localSheetId="0" hidden="1">'Р-Крестьянская 29'!$42:$45</definedName>
    <definedName name="Z_73C0D023_21BD_4441_8EFA_957546C15799_.wvu.Cols" localSheetId="0" hidden="1">'Р-Крестьянская 29'!#REF!,'Р-Крестьянская 29'!#REF!</definedName>
    <definedName name="Z_73C0D023_21BD_4441_8EFA_957546C15799_.wvu.Rows" localSheetId="0" hidden="1">'Р-Крестьянская 29'!$42:$45</definedName>
    <definedName name="_xlnm.Print_Area" localSheetId="0">'Р-Крестьянская 29'!$A$1:$K$60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<sst xmlns="http://schemas.openxmlformats.org/spreadsheetml/2006/main" count="62" uniqueCount="53">
  <si>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</si>
  <si>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</si>
  <si>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</si>
  <si>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</si>
  <si>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</si>
  <si>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</si>
  <si>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</si>
  <si>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</si>
  <si>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</si>
  <si>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</si>
  <si>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</si>
  <si>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</si>
  <si>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</si>
  <si>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</si>
  <si>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</si>
  <si>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</si>
  <si>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</si>
  <si>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</si>
  <si>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</si>
  <si>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</si>
  <si>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</si>
  <si>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</si>
  <si>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</si>
  <si>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</si>
  <si>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</si>
  <si>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</si>
  <si>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</si>
  <si>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</si>
  <si>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</si>
  <si>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</si>
  <si>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</si>
  <si>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</si>
  <si>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</si>
  <si>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</si>
  <si>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</si>
  <si>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</si>
  <si>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</si>
  <si>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</si>
  <si>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29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</si>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</sst>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9">
          <cell r="W159">
            <v>5965.9363442598251</v>
          </cell>
          <cell r="X159">
            <v>1220.361024174008</v>
          </cell>
          <cell r="Y159">
            <v>4475.4530000000004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2884</v>
          </cell>
          <cell r="AN159">
            <v>17145.38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Y159">
            <v>20008.76004240938</v>
          </cell>
          <cell r="BB159">
            <v>0</v>
          </cell>
          <cell r="BC159">
            <v>0</v>
          </cell>
          <cell r="CN159">
            <v>7018.0695838248366</v>
          </cell>
          <cell r="CO159">
            <v>1438.3981316875147</v>
          </cell>
          <cell r="CP159">
            <v>0</v>
          </cell>
          <cell r="DB159">
            <v>0</v>
          </cell>
          <cell r="DG159">
            <v>5994.2536260547986</v>
          </cell>
          <cell r="DU159">
            <v>39450.97436021141</v>
          </cell>
          <cell r="DV159">
            <v>8226.0828934362708</v>
          </cell>
          <cell r="DW159">
            <v>6380.8603000000003</v>
          </cell>
          <cell r="EK159">
            <v>0</v>
          </cell>
          <cell r="EQ159">
            <v>31906.093542592545</v>
          </cell>
          <cell r="FB159">
            <v>49336.000763309152</v>
          </cell>
          <cell r="FC159">
            <v>10087.073513170839</v>
          </cell>
          <cell r="FD159">
            <v>323.16660000000007</v>
          </cell>
          <cell r="FL159">
            <v>0</v>
          </cell>
          <cell r="FS159">
            <v>15806.981741223888</v>
          </cell>
          <cell r="FX159">
            <v>20988.643213898864</v>
          </cell>
          <cell r="FY159">
            <v>4280.966845707625</v>
          </cell>
          <cell r="FZ159">
            <v>0</v>
          </cell>
          <cell r="GG159">
            <v>20224.560000000001</v>
          </cell>
          <cell r="GL159">
            <v>6610.7422789484935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1093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609089.38</v>
      </c>
      <c r="F9" s="17">
        <f t="shared" ref="F9:G9" si="0">SUM(F10:F14)</f>
        <v>566628.8600000001</v>
      </c>
      <c r="G9" s="17">
        <f t="shared" si="0"/>
        <v>126691.87</v>
      </c>
    </row>
    <row r="10" spans="1:7" ht="13.2" customHeight="1" x14ac:dyDescent="0.3">
      <c r="A10" s="44" t="s">
        <v>9</v>
      </c>
      <c r="B10" s="45"/>
      <c r="C10" s="45"/>
      <c r="D10" s="46"/>
      <c r="E10" s="35">
        <v>296889.39</v>
      </c>
      <c r="F10" s="35">
        <v>271387.81</v>
      </c>
      <c r="G10" s="36">
        <v>70703.199999999997</v>
      </c>
    </row>
    <row r="11" spans="1:7" ht="14.4" customHeight="1" x14ac:dyDescent="0.3">
      <c r="A11" s="44" t="s">
        <v>10</v>
      </c>
      <c r="B11" s="45"/>
      <c r="C11" s="45"/>
      <c r="D11" s="46"/>
      <c r="E11" s="35"/>
      <c r="F11" s="35"/>
      <c r="G11" s="36"/>
    </row>
    <row r="12" spans="1:7" ht="13.95" customHeight="1" x14ac:dyDescent="0.3">
      <c r="A12" s="44" t="s">
        <v>11</v>
      </c>
      <c r="B12" s="45"/>
      <c r="C12" s="45"/>
      <c r="D12" s="46"/>
      <c r="E12" s="35">
        <v>53788.36</v>
      </c>
      <c r="F12" s="35">
        <v>48788.08</v>
      </c>
      <c r="G12" s="36">
        <v>8972.69</v>
      </c>
    </row>
    <row r="13" spans="1:7" ht="13.5" customHeight="1" x14ac:dyDescent="0.3">
      <c r="A13" s="44" t="s">
        <v>12</v>
      </c>
      <c r="B13" s="45"/>
      <c r="C13" s="45"/>
      <c r="D13" s="46"/>
      <c r="E13" s="35">
        <v>111222.25</v>
      </c>
      <c r="F13" s="35">
        <v>100153.9</v>
      </c>
      <c r="G13" s="36">
        <v>22091.42</v>
      </c>
    </row>
    <row r="14" spans="1:7" ht="14.4" customHeight="1" x14ac:dyDescent="0.3">
      <c r="A14" s="37" t="s">
        <v>13</v>
      </c>
      <c r="B14" s="37"/>
      <c r="C14" s="37"/>
      <c r="D14" s="37"/>
      <c r="E14" s="35">
        <v>147189.38</v>
      </c>
      <c r="F14" s="35">
        <v>146299.07</v>
      </c>
      <c r="G14" s="36">
        <v>24924.560000000001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424285.47000000003</v>
      </c>
      <c r="F15" s="17">
        <f t="shared" ref="F15:G15" si="1">SUM(F16:F19)</f>
        <v>436781.75</v>
      </c>
      <c r="G15" s="17">
        <f t="shared" si="1"/>
        <v>42151.140000000007</v>
      </c>
    </row>
    <row r="16" spans="1:7" ht="33.6" customHeight="1" x14ac:dyDescent="0.3">
      <c r="A16" s="50" t="s">
        <v>43</v>
      </c>
      <c r="B16" s="51"/>
      <c r="C16" s="51"/>
      <c r="D16" s="52"/>
      <c r="E16" s="35">
        <v>418629.14</v>
      </c>
      <c r="F16" s="35">
        <v>431526.21</v>
      </c>
      <c r="G16" s="36">
        <v>41251.230000000003</v>
      </c>
    </row>
    <row r="17" spans="1:13" ht="15.6" x14ac:dyDescent="0.3">
      <c r="A17" s="37" t="s">
        <v>44</v>
      </c>
      <c r="B17" s="37"/>
      <c r="C17" s="37"/>
      <c r="D17" s="37"/>
      <c r="E17" s="35">
        <v>536.33000000000004</v>
      </c>
      <c r="F17" s="35">
        <v>485.86</v>
      </c>
      <c r="G17" s="36">
        <v>91.4</v>
      </c>
    </row>
    <row r="18" spans="1:13" ht="15.6" x14ac:dyDescent="0.3">
      <c r="A18" s="37" t="s">
        <v>45</v>
      </c>
      <c r="B18" s="37"/>
      <c r="C18" s="37"/>
      <c r="D18" s="37"/>
      <c r="E18" s="35"/>
      <c r="F18" s="35"/>
      <c r="G18" s="36"/>
    </row>
    <row r="19" spans="1:13" ht="15.6" x14ac:dyDescent="0.3">
      <c r="A19" s="37" t="s">
        <v>46</v>
      </c>
      <c r="B19" s="37"/>
      <c r="C19" s="37"/>
      <c r="D19" s="37"/>
      <c r="E19" s="35">
        <v>5120</v>
      </c>
      <c r="F19" s="35">
        <v>4769.68</v>
      </c>
      <c r="G19" s="36">
        <v>808.51</v>
      </c>
    </row>
    <row r="20" spans="1:13" ht="15.6" x14ac:dyDescent="0.3">
      <c r="A20" s="59" t="s">
        <v>14</v>
      </c>
      <c r="B20" s="59"/>
      <c r="C20" s="59"/>
      <c r="D20" s="59"/>
      <c r="E20" s="35">
        <f>E21</f>
        <v>2328.48</v>
      </c>
      <c r="F20" s="35">
        <f t="shared" ref="F20:G20" si="2">F21</f>
        <v>2007.04</v>
      </c>
      <c r="G20" s="35">
        <f t="shared" si="2"/>
        <v>448.21</v>
      </c>
    </row>
    <row r="21" spans="1:13" ht="15.6" x14ac:dyDescent="0.3">
      <c r="A21" s="37" t="s">
        <v>15</v>
      </c>
      <c r="B21" s="37"/>
      <c r="C21" s="37"/>
      <c r="D21" s="37"/>
      <c r="E21" s="35">
        <v>2328.48</v>
      </c>
      <c r="F21" s="35">
        <v>2007.04</v>
      </c>
      <c r="G21" s="36">
        <v>448.21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99782.459478575969</v>
      </c>
      <c r="G24" s="19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48815.890410843218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нар'!W159</f>
        <v>5965.9363442598251</v>
      </c>
      <c r="M27" s="32"/>
    </row>
    <row r="28" spans="1:13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нар'!X159</f>
        <v>1220.361024174008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нар'!Y159</f>
        <v>4475.4530000000004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нар'!AA159+'[1]УК ВР декабрь нар'!AB159+'[1]УК ВР декабрь нар'!AC159+'[1]УК ВР декабрь нар'!AD159+'[1]УК ВР декабрь нар'!AE159+'[1]УК ВР декабрь нар'!AF159+'[1]УК ВР декабрь нар'!AG159+'[1]УК ВР декабрь нар'!AH159+'[1]УК ВР декабрь нар'!AJ159+'[1]УК ВР декабрь нар'!AL159+'[1]УК ВР декабрь нар'!AN159+'[1]УК ВР декабрь нар'!AO159+'[1]УК ВР декабрь нар'!AP159+'[1]УК ВР декабрь нар'!AQ159+'[1]УК ВР декабрь нар'!AR159+'[1]УК ВР декабрь нар'!AT159</f>
        <v>17145.38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5">
        <f>'[1]УК ВР декабрь нар'!AY159</f>
        <v>20008.76004240938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SUM(F34:F38)+29043.14</f>
        <v>132341.87243780738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5">
        <f>'[1]УК ВР декабрь нар'!CN159+'[1]УК ВР декабрь нар'!DU159</f>
        <v>46469.043944036246</v>
      </c>
      <c r="M34" s="32"/>
    </row>
    <row r="35" spans="1:13" ht="15.6" hidden="1" x14ac:dyDescent="0.3">
      <c r="A35" s="72" t="s">
        <v>31</v>
      </c>
      <c r="B35" s="72"/>
      <c r="C35" s="72"/>
      <c r="D35" s="72"/>
      <c r="E35" s="72"/>
      <c r="F35" s="25">
        <f>'[1]УК ВР декабрь нар'!CO159+'[1]УК ВР декабрь нар'!DV159</f>
        <v>9664.481025123785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5">
        <f>'[1]УК ВР декабрь нар'!CP159+'[1]УК ВР декабрь нар'!DW159</f>
        <v>6380.8603000000003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5">
        <f>'[1]УК ВР декабрь нар'!AI159+'[1]УК ВР декабрь нар'!AJ159+'[1]УК ВР декабрь нар'!AS159+'[1]УК ВР декабрь нар'!BC159+'[1]УК ВР декабрь нар'!DB159+'[1]УК ВР декабрь нар'!EK159+'[1]УК ВР декабрь нар'!AM159</f>
        <v>2884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5">
        <f>'[1]УК ВР декабрь нар'!DG159+'[1]УК ВР декабрь нар'!EQ159</f>
        <v>37900.347168647342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6">
        <f>SUM(F40:F48)+33088.28</f>
        <v>160746.41495625887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нар'!FB159+'[1]УК ВР декабрь нар'!FX159</f>
        <v>70324.643977208019</v>
      </c>
      <c r="M40" s="32"/>
    </row>
    <row r="41" spans="1:13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нар'!FC159+'[1]УК ВР декабрь нар'!FY159</f>
        <v>14368.040358878465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5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5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3" ht="15.6" hidden="1" x14ac:dyDescent="0.3">
      <c r="A46" s="72" t="s">
        <v>18</v>
      </c>
      <c r="B46" s="72"/>
      <c r="C46" s="72"/>
      <c r="D46" s="72"/>
      <c r="E46" s="67"/>
      <c r="F46" s="25">
        <f>'[1]УК ВР декабрь нар'!FD159+'[1]УК ВР декабрь нар'!FZ159</f>
        <v>323.16660000000007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нар'!GG159+'[1]УК ВР декабрь нар'!FL159+'[1]УК ВР декабрь нар'!BB159+'[1]УК ВР декабрь нар'!AK159</f>
        <v>20224.560000000001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5">
        <f>'[1]УК ВР декабрь нар'!FS159+'[1]УК ВР декабрь нар'!GL159</f>
        <v>22417.724020172383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2" ht="15.6" x14ac:dyDescent="0.3">
      <c r="A50" s="85" t="s">
        <v>47</v>
      </c>
      <c r="B50" s="86"/>
      <c r="C50" s="86"/>
      <c r="D50" s="86"/>
      <c r="E50" s="87"/>
      <c r="F50" s="26">
        <f>F25+F32+F39+F49</f>
        <v>341904.17780490947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61308.95</v>
      </c>
    </row>
    <row r="52" spans="1:12" ht="15.6" x14ac:dyDescent="0.3">
      <c r="A52" s="67" t="s">
        <v>23</v>
      </c>
      <c r="B52" s="68"/>
      <c r="C52" s="68"/>
      <c r="D52" s="68"/>
      <c r="E52" s="68"/>
      <c r="F52" s="25">
        <v>21401.59</v>
      </c>
    </row>
    <row r="53" spans="1:12" ht="15.6" x14ac:dyDescent="0.3">
      <c r="A53" s="67" t="s">
        <v>24</v>
      </c>
      <c r="B53" s="68"/>
      <c r="C53" s="68"/>
      <c r="D53" s="68"/>
      <c r="E53" s="68"/>
      <c r="F53" s="25">
        <v>39907.360000000001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6">
        <f>F50+F51</f>
        <v>403213.12780490948</v>
      </c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418629.14</v>
      </c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431526.21</v>
      </c>
      <c r="H57" s="28"/>
      <c r="L57" s="19"/>
    </row>
    <row r="58" spans="1:12" ht="15.6" x14ac:dyDescent="0.3">
      <c r="A58" s="84" t="s">
        <v>28</v>
      </c>
      <c r="B58" s="84"/>
      <c r="C58" s="84"/>
      <c r="D58" s="84"/>
      <c r="E58" s="84"/>
      <c r="F58" s="26">
        <f>F24+F56-F55</f>
        <v>115198.4716736665</v>
      </c>
      <c r="H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29</vt:lpstr>
      <vt:lpstr>'Р-Крестьянская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2018-04-05T08:57:07Z</cp:lastPrinted>
  <dcterms:created xsi:type="dcterms:W3CDTF">2013-05-24T09:13:10Z</dcterms:created>
  <dcterms:modified xsi:type="dcterms:W3CDTF">2019-03-27T11:44:14Z</dcterms:modified>
</cp:coreProperties>
</file>